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JOHANA\Downloads\"/>
    </mc:Choice>
  </mc:AlternateContent>
  <xr:revisionPtr revIDLastSave="0" documentId="13_ncr:1_{3E4F182E-BA17-480F-A5F7-D2FE7EADE9B1}" xr6:coauthVersionLast="47" xr6:coauthVersionMax="47" xr10:uidLastSave="{00000000-0000-0000-0000-000000000000}"/>
  <bookViews>
    <workbookView xWindow="-120" yWindow="-120" windowWidth="20730" windowHeight="11160" tabRatio="607" xr2:uid="{00000000-000D-0000-FFFF-FFFF00000000}"/>
  </bookViews>
  <sheets>
    <sheet name="EVALUACIÓN SAC" sheetId="4" r:id="rId1"/>
    <sheet name="ESCALA DE VALORACIÓN"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4" l="1"/>
  <c r="C39" i="4" l="1"/>
  <c r="F55" i="4" l="1"/>
  <c r="D55" i="4"/>
  <c r="E47" i="4" l="1"/>
  <c r="C47" i="4"/>
  <c r="E29" i="4"/>
  <c r="C29" i="4"/>
</calcChain>
</file>

<file path=xl/sharedStrings.xml><?xml version="1.0" encoding="utf-8"?>
<sst xmlns="http://schemas.openxmlformats.org/spreadsheetml/2006/main" count="141" uniqueCount="93">
  <si>
    <t>DIRECCIÓN LOCAL DE SALUD</t>
  </si>
  <si>
    <t>MATRIZ DE EVALUACIÓN DEL SIAU</t>
  </si>
  <si>
    <t>FECHA:</t>
  </si>
  <si>
    <t>INSTITUCIÓN IPS-EPS:</t>
  </si>
  <si>
    <t>INDICADOR 1.1 QUEJAS Y RECLAMOS, SUGERENCIAS, FELICITACIONES</t>
  </si>
  <si>
    <t>MEDIOS DE VERFICACIÓN</t>
  </si>
  <si>
    <t>CALIFICACIÓN</t>
  </si>
  <si>
    <t>SI/NO</t>
  </si>
  <si>
    <t>PUNTAJE OBTENIDO</t>
  </si>
  <si>
    <t>OBSERVACIONES</t>
  </si>
  <si>
    <t>Nro</t>
  </si>
  <si>
    <t xml:space="preserve">TOTAL PUNTAJE </t>
  </si>
  <si>
    <t>INDICADOR 2. 1 PARTICIPACIÓN SOCIAL</t>
  </si>
  <si>
    <t>Cuenta con la asociacion de usuarios conformada debidamente</t>
  </si>
  <si>
    <t>INDICADOR 3.1 SATISFACCIÓN AL USUARIO</t>
  </si>
  <si>
    <t xml:space="preserve">Aplica la IPS-EPS periodicamente instrumentos que midan la percepcion del usuario frente a la calidad y oportundiad de los servicios en puntos de atencion </t>
  </si>
  <si>
    <t>INDICADOR 4.1 INFORMACIÓN Y ORIENTACIÓN AL USUARIO</t>
  </si>
  <si>
    <t>La IPS-EPS suministra material educativo e informativo actualizado que informe y capacite a los usuarios sobre como acceder a los servicios de la EPS-IPS</t>
  </si>
  <si>
    <t>Suministra la IPS -EPS Material informativo actualizado sobre la red de prestadores, su localizacion telefonos y horarios</t>
  </si>
  <si>
    <t>INDICADOR 5.1 INFRAESTRUCTURA Y ORGANIZACIÓN</t>
  </si>
  <si>
    <t>Cuenta con un lider profesional de perfil social exclusivo para SIAU y participacion social</t>
  </si>
  <si>
    <t>ALTO</t>
  </si>
  <si>
    <t>MEDIO</t>
  </si>
  <si>
    <t>BAJO</t>
  </si>
  <si>
    <t>Se dan recomendaciones</t>
  </si>
  <si>
    <t xml:space="preserve">Se implementa plan de acción </t>
  </si>
  <si>
    <t>Se deja plan de mejoramiento</t>
  </si>
  <si>
    <t xml:space="preserve">Regular funcionamiento  e implementación  </t>
  </si>
  <si>
    <t>Adecuado funcionamiento  e implementación</t>
  </si>
  <si>
    <t>Inadecuado funcionamiento  e implementación</t>
  </si>
  <si>
    <t>ESCALA VALORACIÓN</t>
  </si>
  <si>
    <t>PUNTAJE TOTAL</t>
  </si>
  <si>
    <t>PUNTAJE  OBTENIDO</t>
  </si>
  <si>
    <t xml:space="preserve"> TOTAL</t>
  </si>
  <si>
    <t xml:space="preserve">PUNTAJE OBTENIDO </t>
  </si>
  <si>
    <t>NOMBRE DE QUIENES PRACTICAN LA EVALUACIÓN</t>
  </si>
  <si>
    <t>NOMBRE DE QUIENES ATIENDEN LA EVALUACIÓN</t>
  </si>
  <si>
    <t>FECHA PARA ENVIO DE PLANES DE ACCIÓN O PLAN DE MEJORAMIENTO</t>
  </si>
  <si>
    <t>CUMPLEN CON OPORTUNIDAD EN LA ENTREGA DE INFORMES MENSUALES A LA DIRECCION LOCAL DE SALUD.</t>
  </si>
  <si>
    <t>CUENTAN CON DIFERENTES PUNTOS DE ATENCION CON LOS EQUIPOS DE COMPUTO NECESARIO PARA LA ATENCION A LOS USUARIOS.</t>
  </si>
  <si>
    <t>NO APLICA PLAN DE MEJORAMIENTO POR CALIFICACION OBTENIDA</t>
  </si>
  <si>
    <t>0-8</t>
  </si>
  <si>
    <t>18,1-24</t>
  </si>
  <si>
    <t>8.1-18</t>
  </si>
  <si>
    <t>ALCALDÍA MUNICIPAL DE RIOSUCIO CALDAS</t>
  </si>
  <si>
    <t>Cumple la IPS-EPS con la recepcion, tramite, seguimiento y cierre de quejas con calidad y oportunidad</t>
  </si>
  <si>
    <t xml:space="preserve">Dispone de bases de datos en donde se analizan entrevistas a los usuarios </t>
  </si>
  <si>
    <t>Sistema de quejas, reclamos, sugerencias y felicitaciones</t>
  </si>
  <si>
    <t>Cumple con la elaboracion de planes de mejoramiento de acuerdo a los hallazgos detectados en el proceso de quejas</t>
  </si>
  <si>
    <t>Cuenta con buzones de sugerencias suficientes, con proceso definitivo de apertura y con mecanismos de motivacion para su utilizacion</t>
  </si>
  <si>
    <t>Cumple con oportunidad y calidad de presntacion de informes</t>
  </si>
  <si>
    <t>Elaboro plan de acción de participacion social en salud</t>
  </si>
  <si>
    <t>Cuenta con mecanismos de motivación para el fortalecimiento de espacios de participacion social</t>
  </si>
  <si>
    <t>Aplica un sistema de evaluacion que permita calificar la tendencia y/o crecimiento de la participacion social en salud</t>
  </si>
  <si>
    <t>Cuenta la IPS-EPS Con linea telefonica de atención 24 horas que responda en forma inmediata al usuario</t>
  </si>
  <si>
    <t>Cuenta la EPS-IPS con un sistema de control oara el suministro de material informativo al usuario</t>
  </si>
  <si>
    <t>Ejecuta la EPS-IPS en sala de espera un programa de informacion a los usuarios</t>
  </si>
  <si>
    <t>Cuentan con puntos de atencion con un sistema que informe, direccione y canalice de forma efectiva la informacion solicitada por el usuario</t>
  </si>
  <si>
    <t>Cuenta mecanismos de atencion prioritaria para atencion de poblacion discapacitada, embarazada y tercera edad</t>
  </si>
  <si>
    <t>Analiza y genera planes de mejoramiento de acuerdo a los resultados</t>
  </si>
  <si>
    <t>Los puntos de atencion cuentan con area fisica de facil acceso, señalizada y proporcial a la demanda</t>
  </si>
  <si>
    <t>Cuentan los puntos de atencion con equipos de computo, con capacidad resolutiva, base de datos, comprobador de derechos y aplicativo de quejas y reclamos</t>
  </si>
  <si>
    <t>Cuentan los puntos de atencion con horarios de atención que responda a las necesidades de los usuarios</t>
  </si>
  <si>
    <t xml:space="preserve">Cuentan los puntos de atencion con conexión de internet e intranet que facilite el acceso a la informacion </t>
  </si>
  <si>
    <t>MARÍA FERNANDA LONDOÑO CASTAÑEDA</t>
  </si>
  <si>
    <t>NUEVA EPS</t>
  </si>
  <si>
    <t xml:space="preserve">24 DE OCTUBRE 2024 </t>
  </si>
  <si>
    <t>CUENTAN CON ASOCIACION DE USUARIOS  A NIVEL DEPARTAMENTAL, CON ULTIMA FECHA DE RENOVACIÓN DEL 04 DEL JULIO DEL PRESENTE AÑO. APROXIMADAMENTE 10 EN LA JUNTA DIRECTIVA</t>
  </si>
  <si>
    <t>PRESENTAN PLAN DE ACCION ACTUALIZADO, CON FECHA DE CARGUE DEL 18 DE JUNIO PRESENTE AÑO, CON UN PORCENTAJE DE EJECUCCIÓN A LA FECHA DE: 70%</t>
  </si>
  <si>
    <t>VARIAS VECES AL MES, SE ENVIAN CAPSULAS INFORMATIVAS Y SE PUBLICAN EN LAS PAGINAS WEB, ADEMÁS SE ENVIAN CORREOS MASIVOS  LOS USUARIOS, TAMBIÉN CUENTAN CON AFICHES DONDE INCENTIVAN A LOS USUARIOS A PARTICIPAR DE LOS ESPACIOS DE PARTICIPACIÓN</t>
  </si>
  <si>
    <t>SIEMPRE SE ENVIA ENCUESTA DE SATISFACCIÓN A LOS USUARIOS UNA VEZ HAYA RECIBIDO ATENCIÓN, SE ENVIA VÍA CELULAR POR MENSAJE DE TEXTO</t>
  </si>
  <si>
    <t>SE REALIZAN PLANES DE MEJORA, RECIBEN INFORME EN CUANTO A LOS FUNCIONARIOS QUE TIENEN MAS QUEJAS, SE LLAMA Y SE REALIZA SOCIALIZACIÓN Y PLAN DE MEJORA, ADEMÁS SE HACEN TALLERES DE HUMANIZACIÓN DESDE FORMACIÓN PERIODICAMENTE</t>
  </si>
  <si>
    <t>LAS ASESORAS CUENTAN CON LA OBLIGACIÓN DE SOCIALIZAR DEBERES Y DERECHOS A 5 USUARIOS DIARIOS, TAMBIÉN SE CUENTA CON CARTELERA EN LAS OFICINAS, PANTALLAS EN LAS OFICINAS Y FOLLETOS PARA LOS USUARIOS.</t>
  </si>
  <si>
    <t xml:space="preserve">SE CUENTA CON CARTELERA CON LA RED PRESTADORA DE SERVICIOS, TAMBIÉN SE CUENTA EN LA CARTA DE DEBERES Y DERECHOS EN LAS PÁGINAS WEB </t>
  </si>
  <si>
    <t>CUENTAN CON UN SISTEMA CRN, QUE ESTA DIRECTAMENTE CONECTADO CON LA PAGINA DE SUPER SALUD, Y EL SISTEMA PROPIO PARA VER LAS PQRS EN TIEMPO REAL, SE IMPLEMENTO EL 22 DE OCTUBRE, EN LA MISMA PÁGINA SE REALIZA TODO EL SEGUIMIENTO, ADEMÁS TAMBIÉN PERMITE QUE EL USUARIO ESTE SIEMPRE INFORMADO DEL AVANCE DE LA PQRSF.</t>
  </si>
  <si>
    <t>CUENTAN CON SISTEMA CRN DONDE SE LLEVA EL CONSOLIDADO DE TODAS LA PQRS DE LOS USUARIOS.</t>
  </si>
  <si>
    <t xml:space="preserve">CUENTAN CON EL SISTEMA CRN Y TAMBIÉN CON EL BUZÓN EN LA OFICINA, TAMBIÉN CON EL PORTAL EN LA PÁGINA WEB </t>
  </si>
  <si>
    <t>CUANDO SE IDENTIFICA ALGÚN PROBLEMA, SE REALIZAN PLANES DE MEJORA, UNO DE ELLOS ERAN LOS TIEMPOS DE RESPUESTA DE LAS PQRS, POR ESO DE INCIO EL NUEVO SISTEMA CRN.</t>
  </si>
  <si>
    <t>CUENTAN CON 1 BUZÓN DE SUGERENCIAS EN LA OFICINA, EL CUAL ES ABIERTO EL PRIMER DÍA HABIL DE LA SEMANA</t>
  </si>
  <si>
    <t>CUENTAN CON LINEA TELEFONICA 018000954400 PARA REGIMEN CONTRIBUTIVO Y PARA REGIMEN SUBSIDIADO 018000952000</t>
  </si>
  <si>
    <t>CUENTAN CON CARPETA DONDE TIENEN LISTA DE ASISTENCIA, ROTULADA POR MES Y ADEMÁS DEBEN SUBIR LOS SOPIORTES POR MES DE EVIDENCIA DE SOCIALIZACIÓN DE DEBERES Y DERECHOS</t>
  </si>
  <si>
    <t>SE CAPACITA A LOS USUARIOS EN DEBERES Y DERECHOS EN EL MOMENTO DE LOS TRÁMITES</t>
  </si>
  <si>
    <t>CUENTAN CON UNA OFICINA, CON 2 ASESORAS QUE SON LAS ENCARGADAS DE LOS TRÁMITES Y CANALIZACIÓN</t>
  </si>
  <si>
    <t>CUENTAN CON DIGITURNO, EL TURNO X ES DE SISTEMA PREFERENCIAL</t>
  </si>
  <si>
    <t>CUENTAN CON RAMPA, ESTAN SEÑALIZADOS LOS MODULOS, CUENTA CON SILLAS Y DEMÁS</t>
  </si>
  <si>
    <t>CADA ASESORA TIENE UN MODULO, COMPUTADOS, ESCANNER, FOTOCOPIADORA Y PANTALLAS</t>
  </si>
  <si>
    <t>EL HORARIO DE ATENCIÓN DE LUNES A VIERNES DE 7 A 4 EN JORNADA CONTINUA Y LOS SABADOS DE 89:30 A 10:30 Y LOS CANALES DE ATENCIÓN 24/7</t>
  </si>
  <si>
    <t>EN LA OFICINA NO SE CUENTA CON UN PROFESIONAL EXCLUSIVAMENTE PARA SIAU</t>
  </si>
  <si>
    <t>GLORIA COLORADO CRUZ- LEIDY JOHANA ROJAS HOYOS</t>
  </si>
  <si>
    <t>24 DE OCTUBRE 2024</t>
  </si>
  <si>
    <r>
      <t xml:space="preserve">                                                                                                        </t>
    </r>
    <r>
      <rPr>
        <b/>
        <sz val="11"/>
        <color theme="1"/>
        <rFont val="Times New Roman"/>
        <family val="1"/>
      </rPr>
      <t xml:space="preserve">  María Fernanda Londoño                                                                                                                                                                                            Asesor</t>
    </r>
  </si>
  <si>
    <t>SE REALIZA ENCUESTA DONDE SE PREGUNTA EL NIVEL DE SATISFACCIÓN O EFECTIVIDAD DE LAS REUNIONES O SOCIALIZACIONES  REALIZADA A LOS USUARIOS</t>
  </si>
  <si>
    <t xml:space="preserve">                         Gloria Colorado Cruz -                                              Leidy Johana Rojas Hoyos                                                                                                                                                                                                                                                                                                         Asesorados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</si>
</sst>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color theme="1"/>
      <name val="Arial"/>
      <family val="2"/>
    </font>
    <font>
      <sz val="10"/>
      <color theme="1"/>
      <name val="Arial"/>
      <family val="2"/>
    </font>
    <font>
      <b/>
      <sz val="11"/>
      <color theme="1"/>
      <name val="Calibri"/>
      <family val="2"/>
      <scheme val="minor"/>
    </font>
    <font>
      <sz val="11"/>
      <color theme="1"/>
      <name val="Arial"/>
      <family val="2"/>
    </font>
    <font>
      <b/>
      <sz val="11"/>
      <color theme="1"/>
      <name val="Arial"/>
      <family val="2"/>
    </font>
    <font>
      <b/>
      <sz val="11"/>
      <color theme="1"/>
      <name val="Times New Roman"/>
      <family val="1"/>
    </font>
    <font>
      <b/>
      <sz val="12"/>
      <color theme="1"/>
      <name val="Times New Roman"/>
      <family val="1"/>
    </font>
    <font>
      <sz val="12"/>
      <color theme="1"/>
      <name val="Times New Roman"/>
      <family val="1"/>
    </font>
    <font>
      <sz val="11"/>
      <color theme="1"/>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s>
  <cellStyleXfs count="1">
    <xf numFmtId="0" fontId="0" fillId="0" borderId="0"/>
  </cellStyleXfs>
  <cellXfs count="87">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justify" vertical="center"/>
    </xf>
    <xf numFmtId="0" fontId="0" fillId="0" borderId="0" xfId="0" applyAlignment="1">
      <alignment horizontal="justify" vertical="center"/>
    </xf>
    <xf numFmtId="0" fontId="4" fillId="0" borderId="1" xfId="0" applyFont="1" applyBorder="1"/>
    <xf numFmtId="0" fontId="0" fillId="0" borderId="0" xfId="0" applyAlignment="1">
      <alignment horizontal="center"/>
    </xf>
    <xf numFmtId="0" fontId="0" fillId="0" borderId="1" xfId="0" applyBorder="1"/>
    <xf numFmtId="0" fontId="4" fillId="0" borderId="1" xfId="0" applyFont="1" applyBorder="1" applyAlignment="1">
      <alignment horizontal="center"/>
    </xf>
    <xf numFmtId="0" fontId="0" fillId="0" borderId="1" xfId="0" applyBorder="1" applyAlignment="1">
      <alignment horizontal="center"/>
    </xf>
    <xf numFmtId="0" fontId="4" fillId="7" borderId="1" xfId="0" applyFont="1" applyFill="1" applyBorder="1" applyAlignment="1">
      <alignment horizontal="center"/>
    </xf>
    <xf numFmtId="0" fontId="4" fillId="6" borderId="9" xfId="0" applyFont="1" applyFill="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3" borderId="12" xfId="0" applyFont="1" applyFill="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2" fillId="0" borderId="1" xfId="0" applyFont="1" applyBorder="1" applyAlignment="1" applyProtection="1">
      <alignment horizontal="left" vertical="center" wrapText="1"/>
      <protection locked="0"/>
    </xf>
    <xf numFmtId="0" fontId="2" fillId="5" borderId="1" xfId="0" applyFont="1" applyFill="1" applyBorder="1" applyAlignment="1" applyProtection="1">
      <alignment horizontal="left" vertical="center" wrapText="1"/>
      <protection locked="0"/>
    </xf>
    <xf numFmtId="0" fontId="1" fillId="5" borderId="1" xfId="0" applyFont="1" applyFill="1" applyBorder="1" applyAlignment="1" applyProtection="1">
      <alignment vertical="center" wrapText="1"/>
      <protection locked="0"/>
    </xf>
    <xf numFmtId="0" fontId="5" fillId="0" borderId="0" xfId="0" applyFont="1" applyAlignment="1">
      <alignment horizontal="center" vertical="center"/>
    </xf>
    <xf numFmtId="0" fontId="5" fillId="5" borderId="0" xfId="0" applyFont="1" applyFill="1"/>
    <xf numFmtId="0" fontId="8" fillId="2" borderId="5"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justify" vertical="center"/>
    </xf>
    <xf numFmtId="0" fontId="8" fillId="0" borderId="1" xfId="0" applyFont="1" applyBorder="1" applyAlignment="1">
      <alignment horizontal="center"/>
    </xf>
    <xf numFmtId="0" fontId="8" fillId="0" borderId="1" xfId="0" applyFont="1" applyBorder="1"/>
    <xf numFmtId="0" fontId="8" fillId="2" borderId="0" xfId="0" applyFont="1" applyFill="1" applyAlignment="1">
      <alignment horizontal="center" vertical="center"/>
    </xf>
    <xf numFmtId="0" fontId="8" fillId="0" borderId="1" xfId="0" applyFont="1" applyBorder="1" applyAlignment="1">
      <alignment vertical="center"/>
    </xf>
    <xf numFmtId="0" fontId="8" fillId="0" borderId="0" xfId="0" applyFont="1"/>
    <xf numFmtId="0" fontId="7" fillId="0" borderId="1" xfId="0" applyFont="1" applyBorder="1"/>
    <xf numFmtId="0" fontId="7" fillId="0" borderId="1" xfId="0" applyFont="1" applyBorder="1" applyAlignment="1">
      <alignment horizontal="center" vertical="center"/>
    </xf>
    <xf numFmtId="0" fontId="8" fillId="2" borderId="5"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wrapText="1"/>
    </xf>
    <xf numFmtId="0" fontId="8" fillId="0" borderId="1" xfId="0" applyFont="1" applyBorder="1" applyAlignment="1">
      <alignmen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7" fillId="4" borderId="1" xfId="0" applyFont="1" applyFill="1" applyBorder="1" applyAlignment="1">
      <alignment horizontal="center"/>
    </xf>
    <xf numFmtId="0" fontId="6" fillId="5" borderId="1" xfId="0" applyFont="1" applyFill="1" applyBorder="1" applyAlignment="1">
      <alignment horizontal="left"/>
    </xf>
    <xf numFmtId="0" fontId="6" fillId="5" borderId="1" xfId="0" applyFont="1" applyFill="1" applyBorder="1" applyAlignment="1">
      <alignment horizontal="center"/>
    </xf>
    <xf numFmtId="0" fontId="6" fillId="5" borderId="16" xfId="0" applyFont="1" applyFill="1" applyBorder="1" applyAlignment="1">
      <alignment horizontal="center"/>
    </xf>
    <xf numFmtId="0" fontId="8" fillId="5" borderId="1" xfId="0" applyFont="1" applyFill="1" applyBorder="1" applyAlignment="1" applyProtection="1">
      <alignment vertical="center" wrapText="1"/>
      <protection locked="0"/>
    </xf>
    <xf numFmtId="0" fontId="8" fillId="0" borderId="1" xfId="0" applyFont="1" applyBorder="1" applyAlignment="1" applyProtection="1">
      <alignment horizontal="left" vertical="center" wrapText="1"/>
      <protection locked="0"/>
    </xf>
    <xf numFmtId="0" fontId="8" fillId="5" borderId="1" xfId="0" applyFont="1" applyFill="1" applyBorder="1" applyAlignment="1" applyProtection="1">
      <alignment horizontal="left" vertical="center" wrapText="1"/>
      <protection locked="0"/>
    </xf>
    <xf numFmtId="0" fontId="8" fillId="0" borderId="9" xfId="0" applyFont="1" applyBorder="1" applyAlignment="1">
      <alignment horizontal="center" vertical="center" wrapText="1"/>
    </xf>
    <xf numFmtId="0" fontId="8" fillId="0" borderId="10" xfId="0" applyFont="1" applyBorder="1" applyAlignment="1">
      <alignment horizontal="center" wrapText="1"/>
    </xf>
    <xf numFmtId="0" fontId="8" fillId="0" borderId="11" xfId="0" applyFont="1" applyBorder="1" applyAlignment="1">
      <alignment horizontal="center" wrapText="1"/>
    </xf>
    <xf numFmtId="0" fontId="8" fillId="0" borderId="12" xfId="0" applyFont="1" applyBorder="1" applyAlignment="1">
      <alignment horizontal="center" vertical="center" wrapText="1"/>
    </xf>
    <xf numFmtId="0" fontId="8" fillId="0" borderId="13" xfId="0" applyFont="1" applyBorder="1" applyAlignment="1">
      <alignment horizontal="center" wrapText="1"/>
    </xf>
    <xf numFmtId="0" fontId="8" fillId="5" borderId="1" xfId="0" applyFont="1" applyFill="1" applyBorder="1" applyAlignment="1" applyProtection="1">
      <alignment vertical="center"/>
      <protection locked="0"/>
    </xf>
    <xf numFmtId="0" fontId="8" fillId="2" borderId="3"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 xfId="0" applyFont="1" applyFill="1" applyBorder="1" applyAlignment="1">
      <alignment horizontal="justify" vertical="center"/>
    </xf>
    <xf numFmtId="0" fontId="8" fillId="2" borderId="18" xfId="0" applyFont="1" applyFill="1" applyBorder="1" applyAlignment="1">
      <alignment horizontal="justify" vertical="center"/>
    </xf>
    <xf numFmtId="0" fontId="7" fillId="0" borderId="1" xfId="0" applyFont="1" applyBorder="1" applyAlignment="1">
      <alignment horizontal="center"/>
    </xf>
    <xf numFmtId="0" fontId="9" fillId="0" borderId="1" xfId="0" applyFont="1" applyBorder="1" applyAlignment="1">
      <alignment horizontal="left" vertical="top" wrapText="1"/>
    </xf>
    <xf numFmtId="0" fontId="6" fillId="0" borderId="1" xfId="0" applyFont="1" applyBorder="1" applyAlignment="1">
      <alignment horizontal="left" vertical="top" wrapText="1"/>
    </xf>
    <xf numFmtId="0" fontId="7" fillId="4" borderId="0" xfId="0" applyFont="1" applyFill="1" applyAlignment="1">
      <alignment horizontal="center"/>
    </xf>
    <xf numFmtId="0" fontId="7" fillId="2" borderId="0" xfId="0" applyFont="1" applyFill="1" applyAlignment="1">
      <alignment horizontal="center" vertical="center"/>
    </xf>
    <xf numFmtId="0" fontId="7" fillId="0" borderId="0" xfId="0" applyFont="1" applyAlignment="1">
      <alignment horizontal="center"/>
    </xf>
    <xf numFmtId="0" fontId="7" fillId="0" borderId="1" xfId="0" applyFont="1" applyBorder="1" applyAlignment="1">
      <alignment horizontal="left"/>
    </xf>
    <xf numFmtId="0" fontId="8" fillId="0" borderId="0" xfId="0" applyFont="1" applyAlignment="1">
      <alignment horizontal="center"/>
    </xf>
    <xf numFmtId="0" fontId="6" fillId="0" borderId="8" xfId="0" applyFont="1" applyBorder="1" applyAlignment="1">
      <alignment horizontal="center" vertical="center" textRotation="90" wrapText="1"/>
    </xf>
    <xf numFmtId="0" fontId="6" fillId="5" borderId="2" xfId="0" applyFont="1" applyFill="1" applyBorder="1" applyAlignment="1">
      <alignment horizontal="left"/>
    </xf>
    <xf numFmtId="0" fontId="6" fillId="5" borderId="3" xfId="0" applyFont="1" applyFill="1" applyBorder="1" applyAlignment="1">
      <alignment horizontal="left"/>
    </xf>
    <xf numFmtId="0" fontId="6" fillId="5" borderId="7" xfId="0" applyFont="1" applyFill="1" applyBorder="1" applyAlignment="1">
      <alignment horizontal="left"/>
    </xf>
    <xf numFmtId="0" fontId="6" fillId="5" borderId="15" xfId="0" applyFont="1" applyFill="1" applyBorder="1" applyAlignment="1">
      <alignment horizontal="left"/>
    </xf>
    <xf numFmtId="0" fontId="6" fillId="0" borderId="1" xfId="0" applyFont="1" applyBorder="1" applyAlignment="1">
      <alignment horizontal="center"/>
    </xf>
    <xf numFmtId="0" fontId="8" fillId="0" borderId="1" xfId="0" applyFont="1" applyBorder="1" applyAlignment="1">
      <alignment horizontal="left"/>
    </xf>
    <xf numFmtId="0" fontId="6" fillId="4" borderId="1" xfId="0" applyFont="1" applyFill="1" applyBorder="1" applyAlignment="1">
      <alignment horizontal="center" vertical="center"/>
    </xf>
    <xf numFmtId="0" fontId="6" fillId="5" borderId="2" xfId="0" applyFont="1" applyFill="1" applyBorder="1" applyAlignment="1">
      <alignment horizontal="center"/>
    </xf>
    <xf numFmtId="0" fontId="6" fillId="5" borderId="3" xfId="0" applyFont="1" applyFill="1" applyBorder="1" applyAlignment="1">
      <alignment horizontal="center"/>
    </xf>
    <xf numFmtId="0" fontId="7" fillId="4" borderId="1" xfId="0" applyFont="1" applyFill="1" applyBorder="1" applyAlignment="1">
      <alignment horizontal="center" vertical="center"/>
    </xf>
    <xf numFmtId="0" fontId="6" fillId="5" borderId="7" xfId="0" applyFont="1" applyFill="1" applyBorder="1" applyAlignment="1">
      <alignment horizontal="center"/>
    </xf>
    <xf numFmtId="0" fontId="6" fillId="5" borderId="15" xfId="0" applyFont="1" applyFill="1" applyBorder="1" applyAlignment="1">
      <alignment horizontal="center"/>
    </xf>
    <xf numFmtId="0" fontId="7" fillId="0" borderId="16" xfId="0" applyFont="1" applyBorder="1" applyAlignment="1">
      <alignment horizontal="justify" vertical="center"/>
    </xf>
    <xf numFmtId="0" fontId="7" fillId="0" borderId="5" xfId="0" applyFont="1" applyBorder="1" applyAlignment="1">
      <alignment horizontal="justify" vertical="center"/>
    </xf>
    <xf numFmtId="0" fontId="8" fillId="0" borderId="7" xfId="0" applyFont="1" applyBorder="1" applyAlignment="1">
      <alignment horizontal="left" vertical="center"/>
    </xf>
    <xf numFmtId="0" fontId="8" fillId="0" borderId="4" xfId="0" applyFont="1" applyBorder="1" applyAlignment="1">
      <alignment horizontal="left" vertical="center"/>
    </xf>
    <xf numFmtId="0" fontId="8" fillId="0" borderId="15" xfId="0" applyFont="1" applyBorder="1" applyAlignment="1">
      <alignment horizontal="left" vertical="center"/>
    </xf>
    <xf numFmtId="0" fontId="8" fillId="0" borderId="17" xfId="0" applyFont="1" applyBorder="1" applyAlignment="1">
      <alignment horizontal="left" vertical="center"/>
    </xf>
    <xf numFmtId="0" fontId="8" fillId="0" borderId="6" xfId="0" applyFont="1" applyBorder="1" applyAlignment="1">
      <alignment horizontal="left" vertical="center"/>
    </xf>
    <xf numFmtId="0" fontId="8" fillId="0" borderId="14" xfId="0" applyFont="1" applyBorder="1" applyAlignment="1">
      <alignment horizontal="left" vertical="center"/>
    </xf>
    <xf numFmtId="0" fontId="3" fillId="0" borderId="1" xfId="0" applyFont="1" applyBorder="1" applyAlignment="1">
      <alignment horizontal="center" textRotation="90"/>
    </xf>
  </cellXfs>
  <cellStyles count="1">
    <cellStyle name="Normal" xfId="0" builtinId="0"/>
  </cellStyles>
  <dxfs count="0"/>
  <tableStyles count="0" defaultTableStyle="TableStyleMedium2" defaultPivotStyle="PivotStyleLight16"/>
  <colors>
    <mruColors>
      <color rgb="FFFFFFCC"/>
      <color rgb="FF00FFFF"/>
      <color rgb="FF00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200025</xdr:colOff>
      <xdr:row>0</xdr:row>
      <xdr:rowOff>123825</xdr:rowOff>
    </xdr:from>
    <xdr:to>
      <xdr:col>1</xdr:col>
      <xdr:colOff>3397250</xdr:colOff>
      <xdr:row>2</xdr:row>
      <xdr:rowOff>196215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6725" y="123825"/>
          <a:ext cx="3197225" cy="472440"/>
        </a:xfrm>
        <a:prstGeom prst="rect">
          <a:avLst/>
        </a:prstGeom>
      </xdr:spPr>
    </xdr:pic>
    <xdr:clientData/>
  </xdr:twoCellAnchor>
  <xdr:twoCellAnchor editAs="oneCell">
    <xdr:from>
      <xdr:col>1</xdr:col>
      <xdr:colOff>28575</xdr:colOff>
      <xdr:row>68</xdr:row>
      <xdr:rowOff>57149</xdr:rowOff>
    </xdr:from>
    <xdr:to>
      <xdr:col>1</xdr:col>
      <xdr:colOff>1800225</xdr:colOff>
      <xdr:row>69</xdr:row>
      <xdr:rowOff>19048</xdr:rowOff>
    </xdr:to>
    <xdr:pic>
      <xdr:nvPicPr>
        <xdr:cNvPr id="5" name="Imagen 4" descr="C:\Users\maria\Downloads\Firma digital.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264" t="5882"/>
        <a:stretch/>
      </xdr:blipFill>
      <xdr:spPr bwMode="auto">
        <a:xfrm>
          <a:off x="390525" y="28136849"/>
          <a:ext cx="1771650" cy="152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1428749</xdr:colOff>
      <xdr:row>69</xdr:row>
      <xdr:rowOff>65559</xdr:rowOff>
    </xdr:from>
    <xdr:to>
      <xdr:col>5</xdr:col>
      <xdr:colOff>2704464</xdr:colOff>
      <xdr:row>71</xdr:row>
      <xdr:rowOff>114300</xdr:rowOff>
    </xdr:to>
    <xdr:pic>
      <xdr:nvPicPr>
        <xdr:cNvPr id="2" name="Imagen 1">
          <a:extLst>
            <a:ext uri="{FF2B5EF4-FFF2-40B4-BE49-F238E27FC236}">
              <a16:creationId xmlns:a16="http://schemas.microsoft.com/office/drawing/2014/main" id="{CD605D05-89E2-DA5B-DFC2-91E82180E4CA}"/>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601074" y="27145134"/>
          <a:ext cx="1275715" cy="42974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2"/>
  <sheetViews>
    <sheetView tabSelected="1" topLeftCell="A61" zoomScaleNormal="100" zoomScaleSheetLayoutView="100" workbookViewId="0">
      <selection activeCell="F77" sqref="F77"/>
    </sheetView>
  </sheetViews>
  <sheetFormatPr baseColWidth="10" defaultRowHeight="15" x14ac:dyDescent="0.25"/>
  <cols>
    <col min="1" max="1" width="5.42578125" customWidth="1"/>
    <col min="2" max="2" width="60.5703125" style="1" customWidth="1"/>
    <col min="3" max="3" width="16.7109375" style="1" customWidth="1"/>
    <col min="4" max="4" width="7.85546875" style="1" customWidth="1"/>
    <col min="5" max="5" width="17" style="1" customWidth="1"/>
    <col min="6" max="6" width="65.28515625" style="1" customWidth="1"/>
    <col min="7" max="7" width="21.85546875" style="1" customWidth="1"/>
    <col min="8" max="16" width="11.42578125" style="1"/>
  </cols>
  <sheetData>
    <row r="1" spans="1:16" ht="15.75" x14ac:dyDescent="0.25">
      <c r="B1" s="64"/>
      <c r="C1" s="30"/>
      <c r="D1" s="30"/>
      <c r="E1" s="30"/>
      <c r="F1" s="30"/>
    </row>
    <row r="2" spans="1:16" ht="15.75" x14ac:dyDescent="0.25">
      <c r="B2" s="64"/>
      <c r="C2" s="62" t="s">
        <v>44</v>
      </c>
      <c r="D2" s="62"/>
      <c r="E2" s="62"/>
      <c r="F2" s="62"/>
    </row>
    <row r="3" spans="1:16" ht="15.75" x14ac:dyDescent="0.25">
      <c r="B3" s="64"/>
      <c r="C3" s="62" t="s">
        <v>0</v>
      </c>
      <c r="D3" s="62"/>
      <c r="E3" s="62"/>
      <c r="F3" s="62"/>
    </row>
    <row r="4" spans="1:16" ht="15.75" x14ac:dyDescent="0.25">
      <c r="B4" s="64"/>
      <c r="C4" s="62" t="s">
        <v>1</v>
      </c>
      <c r="D4" s="62"/>
      <c r="E4" s="62"/>
      <c r="F4" s="62"/>
    </row>
    <row r="5" spans="1:16" ht="15.75" x14ac:dyDescent="0.25">
      <c r="B5" s="30"/>
      <c r="C5" s="64"/>
      <c r="D5" s="64"/>
      <c r="E5" s="64"/>
      <c r="F5" s="30"/>
    </row>
    <row r="6" spans="1:16" ht="15.75" x14ac:dyDescent="0.25">
      <c r="B6" s="31" t="s">
        <v>2</v>
      </c>
      <c r="C6" s="63" t="s">
        <v>66</v>
      </c>
      <c r="D6" s="63"/>
      <c r="E6" s="63"/>
      <c r="F6" s="63"/>
    </row>
    <row r="7" spans="1:16" ht="15.75" x14ac:dyDescent="0.25">
      <c r="B7" s="31" t="s">
        <v>3</v>
      </c>
      <c r="C7" s="63" t="s">
        <v>65</v>
      </c>
      <c r="D7" s="63"/>
      <c r="E7" s="63"/>
      <c r="F7" s="63"/>
    </row>
    <row r="9" spans="1:16" ht="15.75" x14ac:dyDescent="0.25">
      <c r="A9" s="60" t="s">
        <v>4</v>
      </c>
      <c r="B9" s="60"/>
      <c r="C9" s="60"/>
      <c r="D9" s="60"/>
      <c r="E9" s="60"/>
      <c r="F9" s="60"/>
    </row>
    <row r="10" spans="1:16" s="4" customFormat="1" ht="33" customHeight="1" x14ac:dyDescent="0.25">
      <c r="A10" s="56" t="s">
        <v>10</v>
      </c>
      <c r="B10" s="38" t="s">
        <v>5</v>
      </c>
      <c r="C10" s="39" t="s">
        <v>6</v>
      </c>
      <c r="D10" s="38" t="s">
        <v>7</v>
      </c>
      <c r="E10" s="39" t="s">
        <v>8</v>
      </c>
      <c r="F10" s="54" t="s">
        <v>9</v>
      </c>
      <c r="G10" s="3"/>
      <c r="H10" s="3"/>
      <c r="I10" s="3"/>
      <c r="J10" s="3"/>
      <c r="K10" s="3"/>
      <c r="L10" s="3"/>
      <c r="M10" s="3"/>
      <c r="N10" s="3"/>
      <c r="O10" s="3"/>
      <c r="P10" s="3"/>
    </row>
    <row r="11" spans="1:16" ht="110.25" x14ac:dyDescent="0.25">
      <c r="A11" s="24">
        <v>1</v>
      </c>
      <c r="B11" s="25" t="s">
        <v>45</v>
      </c>
      <c r="C11" s="24">
        <v>1</v>
      </c>
      <c r="D11" s="29"/>
      <c r="E11" s="24">
        <v>1</v>
      </c>
      <c r="F11" s="35" t="s">
        <v>74</v>
      </c>
    </row>
    <row r="12" spans="1:16" ht="31.5" x14ac:dyDescent="0.25">
      <c r="A12" s="24">
        <v>2</v>
      </c>
      <c r="B12" s="25" t="s">
        <v>46</v>
      </c>
      <c r="C12" s="24">
        <v>1</v>
      </c>
      <c r="D12" s="29"/>
      <c r="E12" s="24">
        <v>1</v>
      </c>
      <c r="F12" s="37" t="s">
        <v>75</v>
      </c>
    </row>
    <row r="13" spans="1:16" ht="47.25" x14ac:dyDescent="0.25">
      <c r="A13" s="24">
        <v>3</v>
      </c>
      <c r="B13" s="25" t="s">
        <v>47</v>
      </c>
      <c r="C13" s="24">
        <v>1</v>
      </c>
      <c r="D13" s="29"/>
      <c r="E13" s="24">
        <v>1</v>
      </c>
      <c r="F13" s="37" t="s">
        <v>76</v>
      </c>
    </row>
    <row r="14" spans="1:16" ht="63" x14ac:dyDescent="0.25">
      <c r="A14" s="24">
        <v>4</v>
      </c>
      <c r="B14" s="25" t="s">
        <v>48</v>
      </c>
      <c r="C14" s="24">
        <v>1</v>
      </c>
      <c r="D14" s="29"/>
      <c r="E14" s="24">
        <v>1</v>
      </c>
      <c r="F14" s="37" t="s">
        <v>77</v>
      </c>
    </row>
    <row r="15" spans="1:16" ht="47.25" x14ac:dyDescent="0.25">
      <c r="A15" s="24">
        <v>5</v>
      </c>
      <c r="B15" s="25" t="s">
        <v>49</v>
      </c>
      <c r="C15" s="24">
        <v>1</v>
      </c>
      <c r="D15" s="29"/>
      <c r="E15" s="24">
        <v>1</v>
      </c>
      <c r="F15" s="37" t="s">
        <v>78</v>
      </c>
    </row>
    <row r="16" spans="1:16" ht="47.25" x14ac:dyDescent="0.25">
      <c r="A16" s="24">
        <v>6</v>
      </c>
      <c r="B16" s="25" t="s">
        <v>50</v>
      </c>
      <c r="C16" s="24">
        <v>1</v>
      </c>
      <c r="D16" s="29"/>
      <c r="E16" s="24">
        <v>1</v>
      </c>
      <c r="F16" s="37" t="s">
        <v>38</v>
      </c>
    </row>
    <row r="17" spans="1:16" s="6" customFormat="1" ht="15.75" x14ac:dyDescent="0.25">
      <c r="A17" s="9"/>
      <c r="B17" s="32" t="s">
        <v>11</v>
      </c>
      <c r="C17" s="24">
        <f>SUM(C11:C16)</f>
        <v>6</v>
      </c>
      <c r="D17" s="24"/>
      <c r="E17" s="24">
        <v>6</v>
      </c>
      <c r="F17" s="8"/>
      <c r="G17" s="2"/>
      <c r="H17" s="2"/>
      <c r="I17" s="2"/>
      <c r="J17" s="2"/>
      <c r="K17" s="2"/>
      <c r="L17" s="2"/>
      <c r="M17" s="2"/>
      <c r="N17" s="2"/>
      <c r="O17" s="2"/>
      <c r="P17" s="2"/>
    </row>
    <row r="18" spans="1:16" ht="15.75" x14ac:dyDescent="0.25">
      <c r="A18" s="60" t="s">
        <v>12</v>
      </c>
      <c r="B18" s="60"/>
      <c r="C18" s="60"/>
      <c r="D18" s="60"/>
      <c r="E18" s="60"/>
      <c r="F18" s="60"/>
    </row>
    <row r="19" spans="1:16" ht="31.5" x14ac:dyDescent="0.25">
      <c r="A19" s="28" t="s">
        <v>10</v>
      </c>
      <c r="B19" s="23" t="s">
        <v>5</v>
      </c>
      <c r="C19" s="33" t="s">
        <v>6</v>
      </c>
      <c r="D19" s="23" t="s">
        <v>7</v>
      </c>
      <c r="E19" s="33" t="s">
        <v>8</v>
      </c>
      <c r="F19" s="28" t="s">
        <v>9</v>
      </c>
    </row>
    <row r="20" spans="1:16" ht="63" x14ac:dyDescent="0.25">
      <c r="A20" s="24">
        <v>1</v>
      </c>
      <c r="B20" s="25" t="s">
        <v>13</v>
      </c>
      <c r="C20" s="26">
        <v>1</v>
      </c>
      <c r="D20" s="27"/>
      <c r="E20" s="26">
        <v>1</v>
      </c>
      <c r="F20" s="35" t="s">
        <v>67</v>
      </c>
    </row>
    <row r="21" spans="1:16" ht="47.25" x14ac:dyDescent="0.25">
      <c r="A21" s="24">
        <v>2</v>
      </c>
      <c r="B21" s="25" t="s">
        <v>51</v>
      </c>
      <c r="C21" s="26">
        <v>1</v>
      </c>
      <c r="D21" s="27"/>
      <c r="E21" s="26">
        <v>1</v>
      </c>
      <c r="F21" s="35" t="s">
        <v>68</v>
      </c>
    </row>
    <row r="22" spans="1:16" ht="94.5" x14ac:dyDescent="0.25">
      <c r="A22" s="24">
        <v>3</v>
      </c>
      <c r="B22" s="25" t="s">
        <v>52</v>
      </c>
      <c r="C22" s="26">
        <v>1</v>
      </c>
      <c r="D22" s="27"/>
      <c r="E22" s="26">
        <v>1</v>
      </c>
      <c r="F22" s="35" t="s">
        <v>69</v>
      </c>
    </row>
    <row r="23" spans="1:16" ht="47.25" x14ac:dyDescent="0.25">
      <c r="A23" s="24">
        <v>4</v>
      </c>
      <c r="B23" s="25" t="s">
        <v>53</v>
      </c>
      <c r="C23" s="26">
        <v>1</v>
      </c>
      <c r="D23" s="27"/>
      <c r="E23" s="26">
        <v>1</v>
      </c>
      <c r="F23" s="35" t="s">
        <v>91</v>
      </c>
    </row>
    <row r="24" spans="1:16" ht="15.75" x14ac:dyDescent="0.25">
      <c r="A24" s="27"/>
      <c r="B24" s="32" t="s">
        <v>11</v>
      </c>
      <c r="C24" s="26">
        <v>4</v>
      </c>
      <c r="D24" s="27"/>
      <c r="E24" s="26">
        <v>4</v>
      </c>
      <c r="F24" s="27"/>
    </row>
    <row r="25" spans="1:16" ht="15.75" x14ac:dyDescent="0.25">
      <c r="A25" s="60" t="s">
        <v>14</v>
      </c>
      <c r="B25" s="60"/>
      <c r="C25" s="60"/>
      <c r="D25" s="60"/>
      <c r="E25" s="60"/>
      <c r="F25" s="60"/>
    </row>
    <row r="26" spans="1:16" ht="31.5" x14ac:dyDescent="0.25">
      <c r="A26" s="54" t="s">
        <v>10</v>
      </c>
      <c r="B26" s="38" t="s">
        <v>5</v>
      </c>
      <c r="C26" s="55" t="s">
        <v>6</v>
      </c>
      <c r="D26" s="38" t="s">
        <v>7</v>
      </c>
      <c r="E26" s="55" t="s">
        <v>8</v>
      </c>
      <c r="F26" s="54" t="s">
        <v>9</v>
      </c>
    </row>
    <row r="27" spans="1:16" ht="65.25" customHeight="1" x14ac:dyDescent="0.25">
      <c r="A27" s="24">
        <v>1</v>
      </c>
      <c r="B27" s="25" t="s">
        <v>15</v>
      </c>
      <c r="C27" s="24">
        <v>1</v>
      </c>
      <c r="D27" s="29"/>
      <c r="E27" s="24">
        <v>1</v>
      </c>
      <c r="F27" s="36" t="s">
        <v>70</v>
      </c>
    </row>
    <row r="28" spans="1:16" ht="78.75" x14ac:dyDescent="0.25">
      <c r="A28" s="24">
        <v>2</v>
      </c>
      <c r="B28" s="25" t="s">
        <v>59</v>
      </c>
      <c r="C28" s="24">
        <v>1</v>
      </c>
      <c r="D28" s="29"/>
      <c r="E28" s="24">
        <v>1</v>
      </c>
      <c r="F28" s="36" t="s">
        <v>71</v>
      </c>
    </row>
    <row r="29" spans="1:16" ht="15.75" x14ac:dyDescent="0.25">
      <c r="A29" s="27"/>
      <c r="B29" s="32" t="s">
        <v>11</v>
      </c>
      <c r="C29" s="26">
        <f>SUM(C25:C28)</f>
        <v>2</v>
      </c>
      <c r="D29" s="27"/>
      <c r="E29" s="24">
        <f>SUM(E25:E28)</f>
        <v>2</v>
      </c>
      <c r="F29" s="27"/>
    </row>
    <row r="30" spans="1:16" ht="15.75" x14ac:dyDescent="0.25">
      <c r="A30" s="61" t="s">
        <v>16</v>
      </c>
      <c r="B30" s="61"/>
      <c r="C30" s="61"/>
      <c r="D30" s="61"/>
      <c r="E30" s="61"/>
      <c r="F30" s="61"/>
    </row>
    <row r="31" spans="1:16" ht="31.5" x14ac:dyDescent="0.25">
      <c r="A31" s="53" t="s">
        <v>10</v>
      </c>
      <c r="B31" s="38" t="s">
        <v>5</v>
      </c>
      <c r="C31" s="39" t="s">
        <v>6</v>
      </c>
      <c r="D31" s="38" t="s">
        <v>7</v>
      </c>
      <c r="E31" s="39" t="s">
        <v>8</v>
      </c>
      <c r="F31" s="54" t="s">
        <v>9</v>
      </c>
    </row>
    <row r="32" spans="1:16" ht="78.75" x14ac:dyDescent="0.25">
      <c r="A32" s="24">
        <v>1</v>
      </c>
      <c r="B32" s="25" t="s">
        <v>17</v>
      </c>
      <c r="C32" s="24">
        <v>1</v>
      </c>
      <c r="D32" s="29"/>
      <c r="E32" s="24">
        <v>1</v>
      </c>
      <c r="F32" s="35" t="s">
        <v>72</v>
      </c>
    </row>
    <row r="33" spans="1:6" ht="47.25" x14ac:dyDescent="0.25">
      <c r="A33" s="24">
        <v>2</v>
      </c>
      <c r="B33" s="25" t="s">
        <v>18</v>
      </c>
      <c r="C33" s="24">
        <v>1</v>
      </c>
      <c r="D33" s="29"/>
      <c r="E33" s="24">
        <v>1</v>
      </c>
      <c r="F33" s="35" t="s">
        <v>73</v>
      </c>
    </row>
    <row r="34" spans="1:6" ht="47.25" x14ac:dyDescent="0.25">
      <c r="A34" s="24">
        <v>3</v>
      </c>
      <c r="B34" s="25" t="s">
        <v>54</v>
      </c>
      <c r="C34" s="24">
        <v>1</v>
      </c>
      <c r="D34" s="29"/>
      <c r="E34" s="24">
        <v>1</v>
      </c>
      <c r="F34" s="35" t="s">
        <v>79</v>
      </c>
    </row>
    <row r="35" spans="1:6" ht="63" x14ac:dyDescent="0.25">
      <c r="A35" s="24">
        <v>4</v>
      </c>
      <c r="B35" s="25" t="s">
        <v>55</v>
      </c>
      <c r="C35" s="24">
        <v>1</v>
      </c>
      <c r="D35" s="29"/>
      <c r="E35" s="24">
        <v>1</v>
      </c>
      <c r="F35" s="35" t="s">
        <v>80</v>
      </c>
    </row>
    <row r="36" spans="1:6" ht="31.5" x14ac:dyDescent="0.25">
      <c r="A36" s="24">
        <v>5</v>
      </c>
      <c r="B36" s="25" t="s">
        <v>56</v>
      </c>
      <c r="C36" s="24">
        <v>1</v>
      </c>
      <c r="D36" s="29"/>
      <c r="E36" s="24">
        <v>1</v>
      </c>
      <c r="F36" s="35" t="s">
        <v>81</v>
      </c>
    </row>
    <row r="37" spans="1:6" ht="47.25" x14ac:dyDescent="0.25">
      <c r="A37" s="24">
        <v>6</v>
      </c>
      <c r="B37" s="25" t="s">
        <v>57</v>
      </c>
      <c r="C37" s="24">
        <v>1</v>
      </c>
      <c r="D37" s="29"/>
      <c r="E37" s="24">
        <v>1</v>
      </c>
      <c r="F37" s="35" t="s">
        <v>82</v>
      </c>
    </row>
    <row r="38" spans="1:6" ht="31.5" x14ac:dyDescent="0.25">
      <c r="A38" s="24">
        <v>7</v>
      </c>
      <c r="B38" s="25" t="s">
        <v>58</v>
      </c>
      <c r="C38" s="24">
        <v>1</v>
      </c>
      <c r="D38" s="29"/>
      <c r="E38" s="24">
        <v>1</v>
      </c>
      <c r="F38" s="35" t="s">
        <v>83</v>
      </c>
    </row>
    <row r="39" spans="1:6" ht="15.75" x14ac:dyDescent="0.25">
      <c r="A39" s="29"/>
      <c r="B39" s="32" t="s">
        <v>11</v>
      </c>
      <c r="C39" s="24">
        <f>SUM(C32:C38)</f>
        <v>7</v>
      </c>
      <c r="D39" s="29"/>
      <c r="E39" s="24">
        <v>7</v>
      </c>
      <c r="F39" s="29"/>
    </row>
    <row r="40" spans="1:6" ht="15.75" x14ac:dyDescent="0.25">
      <c r="A40" s="60" t="s">
        <v>19</v>
      </c>
      <c r="B40" s="60"/>
      <c r="C40" s="60"/>
      <c r="D40" s="60"/>
      <c r="E40" s="60"/>
      <c r="F40" s="60"/>
    </row>
    <row r="41" spans="1:6" ht="31.5" x14ac:dyDescent="0.25">
      <c r="A41" s="38" t="s">
        <v>10</v>
      </c>
      <c r="B41" s="38" t="s">
        <v>5</v>
      </c>
      <c r="C41" s="38" t="s">
        <v>6</v>
      </c>
      <c r="D41" s="38" t="s">
        <v>7</v>
      </c>
      <c r="E41" s="39" t="s">
        <v>8</v>
      </c>
      <c r="F41" s="38" t="s">
        <v>9</v>
      </c>
    </row>
    <row r="42" spans="1:6" ht="31.5" x14ac:dyDescent="0.25">
      <c r="A42" s="24">
        <v>1</v>
      </c>
      <c r="B42" s="25" t="s">
        <v>20</v>
      </c>
      <c r="C42" s="26">
        <v>0</v>
      </c>
      <c r="D42" s="27"/>
      <c r="E42" s="26">
        <v>0</v>
      </c>
      <c r="F42" s="35" t="s">
        <v>87</v>
      </c>
    </row>
    <row r="43" spans="1:6" ht="31.5" x14ac:dyDescent="0.25">
      <c r="A43" s="24">
        <v>2</v>
      </c>
      <c r="B43" s="25" t="s">
        <v>60</v>
      </c>
      <c r="C43" s="26">
        <v>1</v>
      </c>
      <c r="D43" s="27"/>
      <c r="E43" s="26">
        <v>1</v>
      </c>
      <c r="F43" s="35" t="s">
        <v>84</v>
      </c>
    </row>
    <row r="44" spans="1:6" ht="47.25" x14ac:dyDescent="0.25">
      <c r="A44" s="24">
        <v>3</v>
      </c>
      <c r="B44" s="25" t="s">
        <v>61</v>
      </c>
      <c r="C44" s="26">
        <v>1</v>
      </c>
      <c r="D44" s="27"/>
      <c r="E44" s="26">
        <v>1</v>
      </c>
      <c r="F44" s="35" t="s">
        <v>85</v>
      </c>
    </row>
    <row r="45" spans="1:6" ht="47.25" x14ac:dyDescent="0.25">
      <c r="A45" s="24">
        <v>4</v>
      </c>
      <c r="B45" s="25" t="s">
        <v>62</v>
      </c>
      <c r="C45" s="26">
        <v>1</v>
      </c>
      <c r="D45" s="27"/>
      <c r="E45" s="26">
        <v>1</v>
      </c>
      <c r="F45" s="35" t="s">
        <v>86</v>
      </c>
    </row>
    <row r="46" spans="1:6" ht="47.25" x14ac:dyDescent="0.25">
      <c r="A46" s="24">
        <v>5</v>
      </c>
      <c r="B46" s="25" t="s">
        <v>63</v>
      </c>
      <c r="C46" s="26">
        <v>1</v>
      </c>
      <c r="D46" s="27"/>
      <c r="E46" s="26">
        <v>1</v>
      </c>
      <c r="F46" s="35" t="s">
        <v>39</v>
      </c>
    </row>
    <row r="47" spans="1:6" ht="15.75" x14ac:dyDescent="0.25">
      <c r="A47" s="7"/>
      <c r="B47" s="32" t="s">
        <v>11</v>
      </c>
      <c r="C47" s="26">
        <f>SUM(C40:C46)</f>
        <v>4</v>
      </c>
      <c r="D47" s="27"/>
      <c r="E47" s="26">
        <f>SUM(E40:E46)</f>
        <v>4</v>
      </c>
      <c r="F47" s="5"/>
    </row>
    <row r="48" spans="1:6" x14ac:dyDescent="0.25">
      <c r="B48" s="21"/>
      <c r="C48" s="6"/>
      <c r="E48" s="6"/>
    </row>
    <row r="49" spans="1:7" ht="15.75" x14ac:dyDescent="0.25">
      <c r="B49" s="75" t="s">
        <v>31</v>
      </c>
      <c r="C49" s="75"/>
      <c r="D49" s="72" t="s">
        <v>6</v>
      </c>
      <c r="E49" s="72"/>
      <c r="F49" s="40" t="s">
        <v>32</v>
      </c>
    </row>
    <row r="50" spans="1:7" x14ac:dyDescent="0.25">
      <c r="B50" s="41" t="s">
        <v>4</v>
      </c>
      <c r="C50" s="41"/>
      <c r="D50" s="73">
        <v>6</v>
      </c>
      <c r="E50" s="74"/>
      <c r="F50" s="42">
        <v>6</v>
      </c>
      <c r="G50" s="22"/>
    </row>
    <row r="51" spans="1:7" x14ac:dyDescent="0.25">
      <c r="B51" s="66" t="s">
        <v>12</v>
      </c>
      <c r="C51" s="67"/>
      <c r="D51" s="73">
        <v>4</v>
      </c>
      <c r="E51" s="74"/>
      <c r="F51" s="42">
        <v>4</v>
      </c>
      <c r="G51" s="22"/>
    </row>
    <row r="52" spans="1:7" x14ac:dyDescent="0.25">
      <c r="B52" s="66" t="s">
        <v>14</v>
      </c>
      <c r="C52" s="67"/>
      <c r="D52" s="73">
        <v>2</v>
      </c>
      <c r="E52" s="74"/>
      <c r="F52" s="42">
        <v>2</v>
      </c>
      <c r="G52" s="22"/>
    </row>
    <row r="53" spans="1:7" x14ac:dyDescent="0.25">
      <c r="B53" s="66" t="s">
        <v>16</v>
      </c>
      <c r="C53" s="67"/>
      <c r="D53" s="73">
        <v>7</v>
      </c>
      <c r="E53" s="74"/>
      <c r="F53" s="42">
        <v>7</v>
      </c>
      <c r="G53" s="22"/>
    </row>
    <row r="54" spans="1:7" x14ac:dyDescent="0.25">
      <c r="B54" s="68" t="s">
        <v>19</v>
      </c>
      <c r="C54" s="69"/>
      <c r="D54" s="76">
        <v>4</v>
      </c>
      <c r="E54" s="77"/>
      <c r="F54" s="43">
        <v>4</v>
      </c>
      <c r="G54" s="22"/>
    </row>
    <row r="55" spans="1:7" ht="15.75" x14ac:dyDescent="0.25">
      <c r="B55" s="70" t="s">
        <v>33</v>
      </c>
      <c r="C55" s="70"/>
      <c r="D55" s="70">
        <f>SUM(D50:D54)</f>
        <v>23</v>
      </c>
      <c r="E55" s="70"/>
      <c r="F55" s="57">
        <f>SUM(F50:F54)</f>
        <v>23</v>
      </c>
    </row>
    <row r="57" spans="1:7" ht="15.75" thickBot="1" x14ac:dyDescent="0.3"/>
    <row r="58" spans="1:7" ht="34.5" customHeight="1" x14ac:dyDescent="0.25">
      <c r="A58" s="65" t="s">
        <v>30</v>
      </c>
      <c r="B58" s="11"/>
      <c r="C58" s="47" t="s">
        <v>21</v>
      </c>
      <c r="D58" s="48" t="s">
        <v>42</v>
      </c>
      <c r="E58" s="44" t="s">
        <v>28</v>
      </c>
      <c r="F58" s="45" t="s">
        <v>24</v>
      </c>
    </row>
    <row r="59" spans="1:7" ht="26.25" customHeight="1" x14ac:dyDescent="0.25">
      <c r="A59" s="65"/>
      <c r="B59" s="10"/>
      <c r="C59" s="34" t="s">
        <v>22</v>
      </c>
      <c r="D59" s="49" t="s">
        <v>43</v>
      </c>
      <c r="E59" s="52" t="s">
        <v>27</v>
      </c>
      <c r="F59" s="46" t="s">
        <v>25</v>
      </c>
    </row>
    <row r="60" spans="1:7" ht="45.75" customHeight="1" thickBot="1" x14ac:dyDescent="0.3">
      <c r="A60" s="65"/>
      <c r="B60" s="15"/>
      <c r="C60" s="50" t="s">
        <v>23</v>
      </c>
      <c r="D60" s="51" t="s">
        <v>41</v>
      </c>
      <c r="E60" s="44" t="s">
        <v>29</v>
      </c>
      <c r="F60" s="46" t="s">
        <v>26</v>
      </c>
    </row>
    <row r="63" spans="1:7" ht="15.75" x14ac:dyDescent="0.25">
      <c r="B63" s="31" t="s">
        <v>34</v>
      </c>
      <c r="C63" s="71">
        <v>23</v>
      </c>
      <c r="D63" s="71"/>
      <c r="E63" s="71"/>
      <c r="F63" s="71"/>
    </row>
    <row r="64" spans="1:7" ht="15.75" x14ac:dyDescent="0.25">
      <c r="B64" s="31" t="s">
        <v>35</v>
      </c>
      <c r="C64" s="71" t="s">
        <v>64</v>
      </c>
      <c r="D64" s="71"/>
      <c r="E64" s="71"/>
      <c r="F64" s="71"/>
    </row>
    <row r="65" spans="2:6" ht="15.75" x14ac:dyDescent="0.25">
      <c r="B65" s="31" t="s">
        <v>36</v>
      </c>
      <c r="C65" s="71" t="s">
        <v>88</v>
      </c>
      <c r="D65" s="71"/>
      <c r="E65" s="71"/>
      <c r="F65" s="71"/>
    </row>
    <row r="66" spans="2:6" ht="15.75" x14ac:dyDescent="0.25">
      <c r="B66" s="31" t="s">
        <v>2</v>
      </c>
      <c r="C66" s="71" t="s">
        <v>89</v>
      </c>
      <c r="D66" s="71"/>
      <c r="E66" s="71"/>
      <c r="F66" s="71"/>
    </row>
    <row r="67" spans="2:6" x14ac:dyDescent="0.25">
      <c r="B67" s="78" t="s">
        <v>37</v>
      </c>
      <c r="C67" s="80" t="s">
        <v>40</v>
      </c>
      <c r="D67" s="81"/>
      <c r="E67" s="81"/>
      <c r="F67" s="82"/>
    </row>
    <row r="68" spans="2:6" x14ac:dyDescent="0.25">
      <c r="B68" s="79"/>
      <c r="C68" s="83"/>
      <c r="D68" s="84"/>
      <c r="E68" s="84"/>
      <c r="F68" s="85"/>
    </row>
    <row r="69" spans="2:6" ht="15" customHeight="1" x14ac:dyDescent="0.25">
      <c r="B69" s="58" t="s">
        <v>90</v>
      </c>
      <c r="C69" s="59" t="s">
        <v>92</v>
      </c>
      <c r="D69" s="59"/>
      <c r="E69" s="59"/>
      <c r="F69" s="59"/>
    </row>
    <row r="70" spans="2:6" x14ac:dyDescent="0.25">
      <c r="B70" s="58"/>
      <c r="C70" s="59"/>
      <c r="D70" s="59"/>
      <c r="E70" s="59"/>
      <c r="F70" s="59"/>
    </row>
    <row r="71" spans="2:6" x14ac:dyDescent="0.25">
      <c r="B71" s="58"/>
      <c r="C71" s="59"/>
      <c r="D71" s="59"/>
      <c r="E71" s="59"/>
      <c r="F71" s="59"/>
    </row>
    <row r="72" spans="2:6" x14ac:dyDescent="0.25">
      <c r="B72" s="58"/>
      <c r="C72" s="59"/>
      <c r="D72" s="59"/>
      <c r="E72" s="59"/>
      <c r="F72" s="59"/>
    </row>
  </sheetData>
  <mergeCells count="34">
    <mergeCell ref="A9:F9"/>
    <mergeCell ref="B1:B4"/>
    <mergeCell ref="C5:E5"/>
    <mergeCell ref="A58:A60"/>
    <mergeCell ref="B51:C51"/>
    <mergeCell ref="B52:C52"/>
    <mergeCell ref="B53:C53"/>
    <mergeCell ref="B54:C54"/>
    <mergeCell ref="B55:C55"/>
    <mergeCell ref="D49:E49"/>
    <mergeCell ref="D50:E50"/>
    <mergeCell ref="B49:C49"/>
    <mergeCell ref="D51:E51"/>
    <mergeCell ref="D52:E52"/>
    <mergeCell ref="D53:E53"/>
    <mergeCell ref="D54:E54"/>
    <mergeCell ref="C2:F2"/>
    <mergeCell ref="C3:F3"/>
    <mergeCell ref="C4:F4"/>
    <mergeCell ref="C6:F6"/>
    <mergeCell ref="C7:F7"/>
    <mergeCell ref="B69:B72"/>
    <mergeCell ref="C69:F72"/>
    <mergeCell ref="A18:F18"/>
    <mergeCell ref="A25:F25"/>
    <mergeCell ref="A30:F30"/>
    <mergeCell ref="A40:F40"/>
    <mergeCell ref="C63:F63"/>
    <mergeCell ref="D55:E55"/>
    <mergeCell ref="B67:B68"/>
    <mergeCell ref="C67:F68"/>
    <mergeCell ref="C64:F64"/>
    <mergeCell ref="C65:F65"/>
    <mergeCell ref="C66:F66"/>
  </mergeCells>
  <pageMargins left="0.7" right="0.7" top="0.75" bottom="0.75" header="0.3" footer="0.3"/>
  <pageSetup scale="75" orientation="landscape" horizontalDpi="360" verticalDpi="360"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5:H8"/>
  <sheetViews>
    <sheetView workbookViewId="0">
      <selection activeCell="I12" sqref="I12"/>
    </sheetView>
  </sheetViews>
  <sheetFormatPr baseColWidth="10" defaultRowHeight="15" x14ac:dyDescent="0.25"/>
  <cols>
    <col min="7" max="7" width="16.140625" customWidth="1"/>
    <col min="8" max="8" width="23.5703125" customWidth="1"/>
  </cols>
  <sheetData>
    <row r="5" spans="3:8" ht="15.75" thickBot="1" x14ac:dyDescent="0.3"/>
    <row r="6" spans="3:8" ht="33.75" x14ac:dyDescent="0.25">
      <c r="C6" s="86" t="s">
        <v>30</v>
      </c>
      <c r="D6" s="11"/>
      <c r="E6" s="12" t="s">
        <v>21</v>
      </c>
      <c r="F6" s="13" t="s">
        <v>42</v>
      </c>
      <c r="G6" s="20" t="s">
        <v>28</v>
      </c>
      <c r="H6" s="18" t="s">
        <v>24</v>
      </c>
    </row>
    <row r="7" spans="3:8" ht="33.75" x14ac:dyDescent="0.25">
      <c r="C7" s="86"/>
      <c r="D7" s="10"/>
      <c r="E7" s="8" t="s">
        <v>22</v>
      </c>
      <c r="F7" s="14" t="s">
        <v>43</v>
      </c>
      <c r="G7" s="20" t="s">
        <v>27</v>
      </c>
      <c r="H7" s="19" t="s">
        <v>25</v>
      </c>
    </row>
    <row r="8" spans="3:8" ht="34.5" thickBot="1" x14ac:dyDescent="0.3">
      <c r="C8" s="86"/>
      <c r="D8" s="15"/>
      <c r="E8" s="16" t="s">
        <v>23</v>
      </c>
      <c r="F8" s="17" t="s">
        <v>41</v>
      </c>
      <c r="G8" s="20" t="s">
        <v>29</v>
      </c>
      <c r="H8" s="19" t="s">
        <v>26</v>
      </c>
    </row>
  </sheetData>
  <mergeCells count="1">
    <mergeCell ref="C6:C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EVALUACIÓN SAC</vt:lpstr>
      <vt:lpstr>ESCALA DE VALORACIÓN</vt:lpstr>
    </vt:vector>
  </TitlesOfParts>
  <Company>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Leidy Johana Rojas Hoyos</cp:lastModifiedBy>
  <cp:lastPrinted>2020-01-14T21:40:42Z</cp:lastPrinted>
  <dcterms:created xsi:type="dcterms:W3CDTF">2020-01-14T20:47:30Z</dcterms:created>
  <dcterms:modified xsi:type="dcterms:W3CDTF">2024-10-30T14:14:47Z</dcterms:modified>
</cp:coreProperties>
</file>